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5600" windowHeight="11760" activeTab="1"/>
  </bookViews>
  <sheets>
    <sheet name="VISI" sheetId="1" r:id="rId1"/>
    <sheet name="VISI (2)" sheetId="3" r:id="rId2"/>
    <sheet name="Sheet1" sheetId="2" r:id="rId3"/>
  </sheets>
  <definedNames>
    <definedName name="_xlnm.Print_Titles" localSheetId="0">VISI!$5:$6</definedName>
    <definedName name="_xlnm.Print_Titles" localSheetId="1">'VISI (2)'!$5:$6</definedName>
  </definedNames>
  <calcPr calcId="125725"/>
</workbook>
</file>

<file path=xl/calcChain.xml><?xml version="1.0" encoding="utf-8"?>
<calcChain xmlns="http://schemas.openxmlformats.org/spreadsheetml/2006/main">
  <c r="K24" i="3"/>
  <c r="K25"/>
  <c r="K27"/>
  <c r="K28"/>
  <c r="K29"/>
  <c r="K30"/>
  <c r="K31"/>
  <c r="K33"/>
  <c r="K34"/>
  <c r="K35"/>
  <c r="K36"/>
  <c r="K37"/>
  <c r="K38"/>
  <c r="K39"/>
  <c r="K40"/>
  <c r="K41"/>
  <c r="K42"/>
  <c r="G10" i="2"/>
  <c r="F10"/>
  <c r="E10"/>
  <c r="D10"/>
  <c r="C10"/>
  <c r="B10"/>
  <c r="G9"/>
  <c r="G8"/>
  <c r="G7"/>
  <c r="G6"/>
  <c r="G5"/>
  <c r="F9"/>
  <c r="F8"/>
  <c r="F7"/>
  <c r="F6"/>
  <c r="F5"/>
  <c r="E9"/>
  <c r="E8"/>
  <c r="E7"/>
  <c r="E6"/>
  <c r="E5"/>
  <c r="D9"/>
  <c r="D8"/>
  <c r="D7"/>
  <c r="D6"/>
  <c r="D5"/>
  <c r="C9"/>
  <c r="C8"/>
  <c r="C7"/>
  <c r="C6"/>
  <c r="C5"/>
</calcChain>
</file>

<file path=xl/sharedStrings.xml><?xml version="1.0" encoding="utf-8"?>
<sst xmlns="http://schemas.openxmlformats.org/spreadsheetml/2006/main" count="163" uniqueCount="79">
  <si>
    <t>Tujuan</t>
  </si>
  <si>
    <t xml:space="preserve">Sasaran </t>
  </si>
  <si>
    <t>Indikator</t>
  </si>
  <si>
    <t>Kondisi Awal (2013*)</t>
  </si>
  <si>
    <t>Target Akhir (2018)</t>
  </si>
  <si>
    <t>Meningkatkan Produksi Perkebunan</t>
  </si>
  <si>
    <t>Meningkatnya Produksi Kelapa Sawit</t>
  </si>
  <si>
    <t xml:space="preserve">Meningkatnya Produksi Karet </t>
  </si>
  <si>
    <t>Meningkatnya Produksi Kakao</t>
  </si>
  <si>
    <t xml:space="preserve">Meningkatnya Produksi Kelapa Dalam </t>
  </si>
  <si>
    <t xml:space="preserve">Meningkatnya Produksi Lada </t>
  </si>
  <si>
    <t>Meningkatnya Produktivitas Kelapa Sawit</t>
  </si>
  <si>
    <t xml:space="preserve">Meningkatnya Produktivitas Karet </t>
  </si>
  <si>
    <t>Meningkatnya Produktivitas Kakao</t>
  </si>
  <si>
    <t xml:space="preserve">Meningkatnya Produktivitas Kelapa Dalam </t>
  </si>
  <si>
    <t xml:space="preserve">Meningkatnya Produktivitas Lada </t>
  </si>
  <si>
    <t xml:space="preserve">Memperluas Areal Perkebunan </t>
  </si>
  <si>
    <t>Terbangunnya Kebun Kelapa Sawit</t>
  </si>
  <si>
    <t xml:space="preserve">Terbangunnya Kebun Karet </t>
  </si>
  <si>
    <t>Terbangunnya Kebun Kakao</t>
  </si>
  <si>
    <t xml:space="preserve">Terbangunnya Kebun Kelapa Dalam </t>
  </si>
  <si>
    <t xml:space="preserve">Terbangunya Kebun Lada </t>
  </si>
  <si>
    <t>Meningkatnya produk berstandar SNI</t>
  </si>
  <si>
    <t>Jumlah kelompok tani yang menerapkan pengolahan mutu SNI</t>
  </si>
  <si>
    <t>Meningkatnya produk berstandar ISO</t>
  </si>
  <si>
    <t>Jumlah perusahaan dan kebun rakyat yang memiliki ISPO/RSPO</t>
  </si>
  <si>
    <t>Meningkatkan produk primer menjadi bahan setengah jadi dan barang jadi</t>
  </si>
  <si>
    <t>Meningkatnya Jumlah Pabrik Pengolah CPO</t>
  </si>
  <si>
    <t>Jumlah Pabrik Pengolah PMS</t>
  </si>
  <si>
    <t>Jumlah kelompok tani yang mengolah bahan mentah karet menjadi bahan olahan karet (Bokar)</t>
  </si>
  <si>
    <t>Kelompok tani  yang mengolah biji kakao sesuai standar</t>
  </si>
  <si>
    <t>Menganekaragaman Produk Olahan Perkebunan</t>
  </si>
  <si>
    <t xml:space="preserve">Meningkatnya Pengolahan Lada </t>
  </si>
  <si>
    <t>Jumlah kelompok tani yang mengolah lada Grade B</t>
  </si>
  <si>
    <t>Meningkatnya Pengolahan Kelapa dan Turunannya</t>
  </si>
  <si>
    <t>Jumlah kelompok tani yang mengolah kelapa menjadi produk setengah jadi</t>
  </si>
  <si>
    <t>Jumlah kelompok tani/Gapoktan</t>
  </si>
  <si>
    <t xml:space="preserve">Meningkatnya jumlah koperasi sekunder perkebunan </t>
  </si>
  <si>
    <t>Jumlah koperasi sekunder perkebunan</t>
  </si>
  <si>
    <t xml:space="preserve">Berkembangnya asosiasi petani perkebunan </t>
  </si>
  <si>
    <t>Jumlah total anggota asosiasi petani pekebun</t>
  </si>
  <si>
    <t>*) Angka Semester 1</t>
  </si>
  <si>
    <t>NO.</t>
  </si>
  <si>
    <t>Target Kinerja  Sasaran Pada Tahun Ke -</t>
  </si>
  <si>
    <t>Indikator dan Target Sasaran Renstra Dinas Perkebunan Provinsi Kalimantan Timur</t>
  </si>
  <si>
    <r>
      <t>Meningkatnya pengolahan Lump menjadi Bahan Olahan Karet (Bokar) bersih</t>
    </r>
    <r>
      <rPr>
        <sz val="12"/>
        <color rgb="FF000000"/>
        <rFont val="Calibri"/>
        <family val="2"/>
        <scheme val="minor"/>
      </rPr>
      <t xml:space="preserve"> </t>
    </r>
  </si>
  <si>
    <r>
      <t xml:space="preserve">Meningkatnya produk kakao yang sudah difermentasi  </t>
    </r>
    <r>
      <rPr>
        <sz val="12"/>
        <color rgb="FF000000"/>
        <rFont val="Calibri"/>
        <family val="2"/>
        <scheme val="minor"/>
      </rPr>
      <t xml:space="preserve"> </t>
    </r>
  </si>
  <si>
    <t>Jumlah Produksi  (Ton Pertahun)</t>
  </si>
  <si>
    <t xml:space="preserve">Tingkat Produktivitas (Ton/Ha Per tahun) </t>
  </si>
  <si>
    <t>Penambahan Luas Kebun (Hektar)</t>
  </si>
  <si>
    <t xml:space="preserve">Meningkatkan peran dan fungsi kelembagaan petani </t>
  </si>
  <si>
    <t>Meningkatnya jumlah dan kemandirian kelompok tani/Gapoktan</t>
  </si>
  <si>
    <t xml:space="preserve">Meningkatkan Posisi Tawar Petani dan  Peran Pengusaha Dalam Pemasaran Produk Petani </t>
  </si>
  <si>
    <t>Meningkatnya kemitraan antara kelembagaan kelompok tani dan pengusaha</t>
  </si>
  <si>
    <t>Meningkatkan Produk Berstandar Nasional dan Internasioan</t>
  </si>
  <si>
    <t xml:space="preserve">Meningkatkan Produktivitas Komoditi Perkebunan </t>
  </si>
  <si>
    <t>Meningkatnya pendapatan petani pekebun</t>
  </si>
  <si>
    <t>Jumlah pendapatan pertahun (US$)</t>
  </si>
  <si>
    <t>Jumlah tenaga kerja perkebunan (orang)</t>
  </si>
  <si>
    <t>Meningkatnya jumlah tenaga kerja perkebunan (TKP)</t>
  </si>
  <si>
    <t xml:space="preserve">Tenaga Kerja </t>
  </si>
  <si>
    <t>K. Sawit</t>
  </si>
  <si>
    <t>Karet</t>
  </si>
  <si>
    <t>Kakao</t>
  </si>
  <si>
    <t>Kelapa</t>
  </si>
  <si>
    <t>Lada</t>
  </si>
  <si>
    <t>Jumlah Koperasi yang bermitra dengan perusahaan (PBS/PBN)</t>
  </si>
  <si>
    <t>Gapoktan</t>
  </si>
  <si>
    <t>Jumlah Kelompok Tani</t>
  </si>
  <si>
    <t>Jumlah koperasi primer perkebunan</t>
  </si>
  <si>
    <t xml:space="preserve">Meningkatkan dan Memantapkan SDM Petani dan Petugas Perkebunan </t>
  </si>
  <si>
    <t xml:space="preserve">Meningkatnya kualitas SDM petani yang berbasis komoditi unggulan </t>
  </si>
  <si>
    <t>Meningkatkan SDM petugas pembinaan dalam mengawal pembangunan perkebunan rakyat</t>
  </si>
  <si>
    <t xml:space="preserve">Pengembangan usaha dan kelembagaan kelompok tani dan Gapoktan </t>
  </si>
  <si>
    <t>Peningkatan SDM pengurus koperasi perkebunan rakyat/PIR Swadaya</t>
  </si>
  <si>
    <t>Jumlah petani perkebunan yang telah mendapat pelatihan teknis</t>
  </si>
  <si>
    <t>Jumlah petugas perkebunan/PPL yang telah menjadi pendamping dan fasilitator</t>
  </si>
  <si>
    <t>Jumlah pengurus kelompok tani dan Gapoktan perkebunan</t>
  </si>
  <si>
    <t>Jumlah pengurus koperasi perkebunan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</si>
</sst>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rgb="FF000000"/>
      <name val="Century Gothic"/>
      <family val="2"/>
    </font>
    <font>
      <sz val="12"/>
      <color indexed="8"/>
      <name val="Century Gothic"/>
      <family val="2"/>
    </font>
    <font>
      <sz val="12"/>
      <color rgb="FF000000"/>
      <name val="Calibri"/>
      <family val="2"/>
      <scheme val="minor"/>
    </font>
    <font>
      <b/>
      <sz val="13"/>
      <color theme="1"/>
      <name val="Arial Rounded MT Bold"/>
      <family val="2"/>
    </font>
    <font>
      <sz val="13"/>
      <color theme="1"/>
      <name val="Calibri"/>
      <family val="2"/>
      <scheme val="minor"/>
    </font>
    <font>
      <sz val="12"/>
      <color rgb="FFFF0000"/>
      <name val="Century Gothic"/>
      <family val="2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entury Gothic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12" xfId="0" applyFont="1" applyBorder="1"/>
    <xf numFmtId="0" fontId="2" fillId="0" borderId="1" xfId="0" applyFont="1" applyBorder="1"/>
    <xf numFmtId="164" fontId="2" fillId="0" borderId="1" xfId="1" applyNumberFormat="1" applyFont="1" applyBorder="1"/>
    <xf numFmtId="164" fontId="2" fillId="0" borderId="20" xfId="1" applyNumberFormat="1" applyFont="1" applyBorder="1"/>
    <xf numFmtId="0" fontId="2" fillId="0" borderId="14" xfId="0" applyFont="1" applyBorder="1"/>
    <xf numFmtId="164" fontId="2" fillId="0" borderId="3" xfId="1" applyNumberFormat="1" applyFont="1" applyBorder="1"/>
    <xf numFmtId="164" fontId="2" fillId="0" borderId="21" xfId="1" applyNumberFormat="1" applyFont="1" applyBorder="1"/>
    <xf numFmtId="0" fontId="2" fillId="0" borderId="11" xfId="0" applyFont="1" applyBorder="1"/>
    <xf numFmtId="43" fontId="2" fillId="0" borderId="4" xfId="1" applyNumberFormat="1" applyFont="1" applyBorder="1"/>
    <xf numFmtId="43" fontId="2" fillId="0" borderId="22" xfId="1" applyFont="1" applyBorder="1"/>
    <xf numFmtId="43" fontId="2" fillId="0" borderId="1" xfId="1" applyFont="1" applyBorder="1"/>
    <xf numFmtId="43" fontId="2" fillId="0" borderId="20" xfId="1" applyFont="1" applyBorder="1"/>
    <xf numFmtId="43" fontId="2" fillId="0" borderId="3" xfId="1" applyFont="1" applyBorder="1"/>
    <xf numFmtId="43" fontId="2" fillId="0" borderId="21" xfId="1" applyFont="1" applyBorder="1"/>
    <xf numFmtId="0" fontId="2" fillId="0" borderId="4" xfId="0" applyFont="1" applyBorder="1"/>
    <xf numFmtId="41" fontId="6" fillId="0" borderId="1" xfId="2" applyFont="1" applyBorder="1"/>
    <xf numFmtId="0" fontId="2" fillId="0" borderId="13" xfId="0" applyFont="1" applyBorder="1"/>
    <xf numFmtId="0" fontId="2" fillId="0" borderId="6" xfId="0" applyFont="1" applyBorder="1"/>
    <xf numFmtId="164" fontId="2" fillId="0" borderId="6" xfId="1" applyNumberFormat="1" applyFont="1" applyBorder="1"/>
    <xf numFmtId="164" fontId="2" fillId="0" borderId="24" xfId="1" applyNumberFormat="1" applyFont="1" applyBorder="1"/>
    <xf numFmtId="0" fontId="2" fillId="0" borderId="15" xfId="0" applyFont="1" applyBorder="1" applyAlignment="1">
      <alignment vertical="top"/>
    </xf>
    <xf numFmtId="0" fontId="2" fillId="0" borderId="7" xfId="0" applyFont="1" applyBorder="1" applyAlignment="1">
      <alignment wrapText="1"/>
    </xf>
    <xf numFmtId="164" fontId="2" fillId="0" borderId="7" xfId="1" applyNumberFormat="1" applyFont="1" applyBorder="1" applyAlignment="1">
      <alignment vertical="center"/>
    </xf>
    <xf numFmtId="164" fontId="2" fillId="0" borderId="7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vertical="center"/>
    </xf>
    <xf numFmtId="0" fontId="2" fillId="0" borderId="12" xfId="0" applyFont="1" applyBorder="1" applyAlignment="1">
      <alignment vertical="top"/>
    </xf>
    <xf numFmtId="0" fontId="2" fillId="0" borderId="1" xfId="0" applyFont="1" applyBorder="1" applyAlignment="1">
      <alignment wrapText="1"/>
    </xf>
    <xf numFmtId="164" fontId="2" fillId="0" borderId="1" xfId="1" applyNumberFormat="1" applyFont="1" applyBorder="1" applyAlignment="1">
      <alignment vertical="center"/>
    </xf>
    <xf numFmtId="164" fontId="2" fillId="0" borderId="20" xfId="1" applyNumberFormat="1" applyFont="1" applyBorder="1" applyAlignment="1">
      <alignment vertical="center"/>
    </xf>
    <xf numFmtId="0" fontId="3" fillId="0" borderId="13" xfId="0" applyFont="1" applyBorder="1" applyAlignment="1">
      <alignment horizontal="center"/>
    </xf>
    <xf numFmtId="0" fontId="2" fillId="0" borderId="24" xfId="0" applyFont="1" applyBorder="1"/>
    <xf numFmtId="0" fontId="5" fillId="0" borderId="15" xfId="0" applyFont="1" applyBorder="1" applyAlignment="1">
      <alignment horizontal="left" vertical="top" wrapText="1" readingOrder="1"/>
    </xf>
    <xf numFmtId="0" fontId="2" fillId="0" borderId="7" xfId="0" applyFont="1" applyBorder="1" applyAlignment="1">
      <alignment vertical="top" wrapText="1"/>
    </xf>
    <xf numFmtId="0" fontId="5" fillId="0" borderId="12" xfId="0" applyFont="1" applyBorder="1" applyAlignment="1">
      <alignment horizontal="left" vertical="top" wrapText="1" readingOrder="1"/>
    </xf>
    <xf numFmtId="0" fontId="2" fillId="0" borderId="1" xfId="0" applyFont="1" applyBorder="1" applyAlignment="1">
      <alignment vertical="top" wrapText="1"/>
    </xf>
    <xf numFmtId="0" fontId="3" fillId="0" borderId="24" xfId="0" applyFont="1" applyBorder="1"/>
    <xf numFmtId="0" fontId="5" fillId="0" borderId="13" xfId="0" applyFont="1" applyBorder="1" applyAlignment="1">
      <alignment horizontal="left" readingOrder="1"/>
    </xf>
    <xf numFmtId="0" fontId="3" fillId="0" borderId="6" xfId="0" applyFont="1" applyBorder="1"/>
    <xf numFmtId="0" fontId="2" fillId="0" borderId="1" xfId="0" applyFont="1" applyBorder="1" applyAlignment="1">
      <alignment vertical="center" wrapText="1"/>
    </xf>
    <xf numFmtId="0" fontId="3" fillId="0" borderId="13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0" fillId="0" borderId="23" xfId="0" applyFont="1" applyBorder="1" applyAlignment="1">
      <alignment horizontal="left" vertical="top" wrapText="1" readingOrder="1"/>
    </xf>
    <xf numFmtId="0" fontId="10" fillId="0" borderId="12" xfId="0" applyFont="1" applyBorder="1" applyAlignment="1">
      <alignment vertical="top" wrapText="1"/>
    </xf>
    <xf numFmtId="0" fontId="2" fillId="0" borderId="15" xfId="0" applyFont="1" applyBorder="1"/>
    <xf numFmtId="164" fontId="2" fillId="0" borderId="7" xfId="1" applyNumberFormat="1" applyFont="1" applyBorder="1"/>
    <xf numFmtId="164" fontId="2" fillId="0" borderId="19" xfId="1" applyNumberFormat="1" applyFont="1" applyBorder="1"/>
    <xf numFmtId="0" fontId="10" fillId="0" borderId="1" xfId="0" applyFont="1" applyBorder="1"/>
    <xf numFmtId="164" fontId="10" fillId="0" borderId="1" xfId="1" applyNumberFormat="1" applyFont="1" applyBorder="1"/>
    <xf numFmtId="164" fontId="10" fillId="0" borderId="20" xfId="1" applyNumberFormat="1" applyFont="1" applyBorder="1"/>
    <xf numFmtId="0" fontId="10" fillId="0" borderId="11" xfId="0" applyFont="1" applyBorder="1" applyAlignment="1">
      <alignment wrapText="1"/>
    </xf>
    <xf numFmtId="0" fontId="10" fillId="0" borderId="21" xfId="0" applyFont="1" applyBorder="1" applyAlignment="1">
      <alignment vertical="top" wrapText="1"/>
    </xf>
    <xf numFmtId="0" fontId="10" fillId="0" borderId="14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43" fontId="2" fillId="0" borderId="1" xfId="1" applyNumberFormat="1" applyFont="1" applyBorder="1"/>
    <xf numFmtId="43" fontId="2" fillId="0" borderId="3" xfId="1" applyNumberFormat="1" applyFont="1" applyBorder="1"/>
    <xf numFmtId="0" fontId="10" fillId="0" borderId="4" xfId="0" applyFont="1" applyBorder="1" applyAlignment="1">
      <alignment vertical="top"/>
    </xf>
    <xf numFmtId="164" fontId="10" fillId="0" borderId="4" xfId="1" applyNumberFormat="1" applyFont="1" applyBorder="1" applyAlignment="1">
      <alignment vertical="center"/>
    </xf>
    <xf numFmtId="164" fontId="10" fillId="0" borderId="22" xfId="1" applyNumberFormat="1" applyFont="1" applyBorder="1" applyAlignment="1">
      <alignment vertical="center"/>
    </xf>
    <xf numFmtId="0" fontId="2" fillId="0" borderId="27" xfId="0" applyFont="1" applyBorder="1"/>
    <xf numFmtId="164" fontId="2" fillId="0" borderId="0" xfId="1" applyNumberFormat="1" applyFont="1" applyFill="1" applyBorder="1"/>
    <xf numFmtId="41" fontId="6" fillId="0" borderId="0" xfId="2" applyFont="1" applyFill="1" applyBorder="1"/>
    <xf numFmtId="0" fontId="12" fillId="0" borderId="0" xfId="0" applyFont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0" fontId="13" fillId="0" borderId="1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0" fillId="0" borderId="25" xfId="0" applyFont="1" applyBorder="1" applyAlignment="1">
      <alignment vertical="top" wrapText="1"/>
    </xf>
    <xf numFmtId="0" fontId="11" fillId="0" borderId="25" xfId="0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0" fontId="5" fillId="0" borderId="25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25" xfId="0" applyFont="1" applyBorder="1" applyAlignment="1">
      <alignment vertical="top" wrapText="1"/>
    </xf>
    <xf numFmtId="0" fontId="13" fillId="0" borderId="23" xfId="0" applyFont="1" applyBorder="1" applyAlignment="1">
      <alignment horizontal="left" vertical="top" wrapText="1" readingOrder="1"/>
    </xf>
    <xf numFmtId="0" fontId="13" fillId="0" borderId="15" xfId="0" applyFont="1" applyBorder="1" applyAlignment="1">
      <alignment horizontal="left" vertical="top" wrapText="1" readingOrder="1"/>
    </xf>
    <xf numFmtId="0" fontId="14" fillId="0" borderId="25" xfId="0" applyFont="1" applyBorder="1" applyAlignment="1">
      <alignment vertical="top" wrapText="1"/>
    </xf>
    <xf numFmtId="0" fontId="13" fillId="0" borderId="14" xfId="0" applyFont="1" applyBorder="1" applyAlignment="1">
      <alignment horizontal="left" vertical="top" wrapText="1" readingOrder="1"/>
    </xf>
    <xf numFmtId="0" fontId="13" fillId="0" borderId="15" xfId="0" applyFont="1" applyBorder="1" applyAlignment="1">
      <alignment horizontal="center" vertical="top" wrapText="1"/>
    </xf>
    <xf numFmtId="0" fontId="14" fillId="0" borderId="19" xfId="0" applyFont="1" applyBorder="1" applyAlignment="1">
      <alignment vertical="top" wrapText="1"/>
    </xf>
    <xf numFmtId="0" fontId="13" fillId="0" borderId="12" xfId="0" applyFont="1" applyBorder="1" applyAlignment="1">
      <alignment horizontal="left" vertical="top" wrapText="1" readingOrder="1"/>
    </xf>
    <xf numFmtId="0" fontId="13" fillId="0" borderId="25" xfId="0" applyFont="1" applyBorder="1" applyAlignment="1">
      <alignment vertical="top" wrapText="1"/>
    </xf>
    <xf numFmtId="0" fontId="14" fillId="0" borderId="25" xfId="0" applyFont="1" applyBorder="1" applyAlignment="1">
      <alignment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21" xfId="0" applyFont="1" applyBorder="1" applyAlignment="1">
      <alignment vertical="top" wrapText="1"/>
    </xf>
    <xf numFmtId="0" fontId="13" fillId="0" borderId="12" xfId="0" applyFont="1" applyBorder="1" applyAlignment="1">
      <alignment vertical="top" wrapText="1"/>
    </xf>
    <xf numFmtId="0" fontId="13" fillId="0" borderId="11" xfId="0" applyFont="1" applyBorder="1" applyAlignment="1">
      <alignment wrapText="1"/>
    </xf>
    <xf numFmtId="0" fontId="13" fillId="0" borderId="4" xfId="0" applyFont="1" applyBorder="1" applyAlignment="1">
      <alignment vertical="top"/>
    </xf>
    <xf numFmtId="164" fontId="13" fillId="0" borderId="4" xfId="1" applyNumberFormat="1" applyFont="1" applyBorder="1" applyAlignment="1">
      <alignment vertical="center"/>
    </xf>
    <xf numFmtId="164" fontId="13" fillId="0" borderId="22" xfId="1" applyNumberFormat="1" applyFont="1" applyBorder="1" applyAlignment="1">
      <alignment vertical="center"/>
    </xf>
    <xf numFmtId="0" fontId="13" fillId="0" borderId="15" xfId="0" applyFont="1" applyBorder="1" applyAlignment="1">
      <alignment horizontal="center" vertical="top" wrapText="1"/>
    </xf>
    <xf numFmtId="0" fontId="13" fillId="0" borderId="19" xfId="0" applyFont="1" applyBorder="1" applyAlignment="1">
      <alignment vertical="top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39"/>
  <sheetViews>
    <sheetView topLeftCell="A17" zoomScaleNormal="100" zoomScaleSheetLayoutView="90" workbookViewId="0">
      <selection activeCell="C36" sqref="C36"/>
    </sheetView>
  </sheetViews>
  <sheetFormatPr defaultRowHeight="15"/>
  <cols>
    <col min="2" max="2" width="33.85546875" customWidth="1"/>
    <col min="3" max="3" width="49.42578125" customWidth="1"/>
    <col min="4" max="4" width="49.5703125" customWidth="1"/>
    <col min="5" max="11" width="18.7109375" customWidth="1"/>
    <col min="13" max="13" width="12.140625" bestFit="1" customWidth="1"/>
  </cols>
  <sheetData>
    <row r="1" spans="1:11" ht="18.75" customHeight="1">
      <c r="A1" s="86" t="s">
        <v>44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18.7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.7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15.75" thickBot="1"/>
    <row r="5" spans="1:11" ht="35.1" customHeight="1">
      <c r="A5" s="94" t="s">
        <v>42</v>
      </c>
      <c r="B5" s="90" t="s">
        <v>0</v>
      </c>
      <c r="C5" s="94" t="s">
        <v>1</v>
      </c>
      <c r="D5" s="92" t="s">
        <v>2</v>
      </c>
      <c r="E5" s="92" t="s">
        <v>3</v>
      </c>
      <c r="F5" s="87" t="s">
        <v>43</v>
      </c>
      <c r="G5" s="88"/>
      <c r="H5" s="88"/>
      <c r="I5" s="88"/>
      <c r="J5" s="89"/>
      <c r="K5" s="90" t="s">
        <v>4</v>
      </c>
    </row>
    <row r="6" spans="1:11" ht="35.1" customHeight="1" thickBot="1">
      <c r="A6" s="97"/>
      <c r="B6" s="96"/>
      <c r="C6" s="95"/>
      <c r="D6" s="93"/>
      <c r="E6" s="93"/>
      <c r="F6" s="43">
        <v>1</v>
      </c>
      <c r="G6" s="43">
        <v>2</v>
      </c>
      <c r="H6" s="43">
        <v>3</v>
      </c>
      <c r="I6" s="43">
        <v>4</v>
      </c>
      <c r="J6" s="43">
        <v>5</v>
      </c>
      <c r="K6" s="91"/>
    </row>
    <row r="7" spans="1:11" ht="18" thickBot="1">
      <c r="A7" s="98">
        <v>1</v>
      </c>
      <c r="B7" s="81" t="s">
        <v>5</v>
      </c>
      <c r="C7" s="1" t="s">
        <v>56</v>
      </c>
      <c r="D7" s="50" t="s">
        <v>57</v>
      </c>
      <c r="E7" s="51">
        <v>1850</v>
      </c>
      <c r="F7" s="51">
        <v>1950</v>
      </c>
      <c r="G7" s="51">
        <v>2100</v>
      </c>
      <c r="H7" s="51">
        <v>2125</v>
      </c>
      <c r="I7" s="51">
        <v>2250</v>
      </c>
      <c r="J7" s="51">
        <v>2400</v>
      </c>
      <c r="K7" s="52">
        <v>2400</v>
      </c>
    </row>
    <row r="8" spans="1:11" ht="18" thickBot="1">
      <c r="A8" s="98"/>
      <c r="B8" s="82"/>
      <c r="C8" s="1" t="s">
        <v>6</v>
      </c>
      <c r="D8" s="2" t="s">
        <v>47</v>
      </c>
      <c r="E8" s="3">
        <v>6975000</v>
      </c>
      <c r="F8" s="3">
        <v>8064000</v>
      </c>
      <c r="G8" s="3">
        <v>9207000</v>
      </c>
      <c r="H8" s="3">
        <v>10404000</v>
      </c>
      <c r="I8" s="3">
        <v>11655000</v>
      </c>
      <c r="J8" s="3">
        <v>12960000</v>
      </c>
      <c r="K8" s="4">
        <v>12960000</v>
      </c>
    </row>
    <row r="9" spans="1:11" ht="18" thickBot="1">
      <c r="A9" s="98"/>
      <c r="B9" s="83"/>
      <c r="C9" s="1" t="s">
        <v>7</v>
      </c>
      <c r="D9" s="2" t="s">
        <v>47</v>
      </c>
      <c r="E9" s="3">
        <v>52709</v>
      </c>
      <c r="F9" s="3">
        <v>55216</v>
      </c>
      <c r="G9" s="3">
        <v>57752</v>
      </c>
      <c r="H9" s="3">
        <v>60318</v>
      </c>
      <c r="I9" s="3">
        <v>62910</v>
      </c>
      <c r="J9" s="3">
        <v>65537</v>
      </c>
      <c r="K9" s="4">
        <v>65537</v>
      </c>
    </row>
    <row r="10" spans="1:11" ht="18" thickBot="1">
      <c r="A10" s="98"/>
      <c r="B10" s="83"/>
      <c r="C10" s="1" t="s">
        <v>8</v>
      </c>
      <c r="D10" s="2" t="s">
        <v>47</v>
      </c>
      <c r="E10" s="3">
        <v>7612</v>
      </c>
      <c r="F10" s="3">
        <v>8085</v>
      </c>
      <c r="G10" s="3">
        <v>8550</v>
      </c>
      <c r="H10" s="3">
        <v>9028</v>
      </c>
      <c r="I10" s="3">
        <v>9520</v>
      </c>
      <c r="J10" s="3">
        <v>10415</v>
      </c>
      <c r="K10" s="4">
        <v>10415</v>
      </c>
    </row>
    <row r="11" spans="1:11" ht="18" thickBot="1">
      <c r="A11" s="98"/>
      <c r="B11" s="83"/>
      <c r="C11" s="1" t="s">
        <v>9</v>
      </c>
      <c r="D11" s="2" t="s">
        <v>47</v>
      </c>
      <c r="E11" s="3">
        <v>5835</v>
      </c>
      <c r="F11" s="3">
        <v>6430</v>
      </c>
      <c r="G11" s="3">
        <v>7496</v>
      </c>
      <c r="H11" s="3">
        <v>8301</v>
      </c>
      <c r="I11" s="3">
        <v>9137</v>
      </c>
      <c r="J11" s="3">
        <v>9680</v>
      </c>
      <c r="K11" s="4">
        <v>9680</v>
      </c>
    </row>
    <row r="12" spans="1:11" ht="18" thickBot="1">
      <c r="A12" s="98"/>
      <c r="B12" s="84"/>
      <c r="C12" s="5" t="s">
        <v>10</v>
      </c>
      <c r="D12" s="2" t="s">
        <v>47</v>
      </c>
      <c r="E12" s="6">
        <v>5785</v>
      </c>
      <c r="F12" s="6">
        <v>6331</v>
      </c>
      <c r="G12" s="6">
        <v>6890</v>
      </c>
      <c r="H12" s="6">
        <v>7464</v>
      </c>
      <c r="I12" s="6">
        <v>8052</v>
      </c>
      <c r="J12" s="6">
        <v>8654</v>
      </c>
      <c r="K12" s="7">
        <v>8654</v>
      </c>
    </row>
    <row r="13" spans="1:11" ht="18" thickBot="1">
      <c r="A13" s="98">
        <v>2</v>
      </c>
      <c r="B13" s="85" t="s">
        <v>55</v>
      </c>
      <c r="C13" s="8" t="s">
        <v>11</v>
      </c>
      <c r="D13" s="15" t="s">
        <v>48</v>
      </c>
      <c r="E13" s="9">
        <v>15.5</v>
      </c>
      <c r="F13" s="9">
        <v>16</v>
      </c>
      <c r="G13" s="9">
        <v>16.5</v>
      </c>
      <c r="H13" s="9">
        <v>17</v>
      </c>
      <c r="I13" s="9">
        <v>17.5</v>
      </c>
      <c r="J13" s="9">
        <v>18</v>
      </c>
      <c r="K13" s="10">
        <v>18</v>
      </c>
    </row>
    <row r="14" spans="1:11" ht="18" thickBot="1">
      <c r="A14" s="98"/>
      <c r="B14" s="83"/>
      <c r="C14" s="1" t="s">
        <v>12</v>
      </c>
      <c r="D14" s="2" t="s">
        <v>48</v>
      </c>
      <c r="E14" s="11">
        <v>1.24</v>
      </c>
      <c r="F14" s="57">
        <v>1.25</v>
      </c>
      <c r="G14" s="57">
        <v>1.26</v>
      </c>
      <c r="H14" s="57">
        <v>1.27</v>
      </c>
      <c r="I14" s="57">
        <v>1.28</v>
      </c>
      <c r="J14" s="57">
        <v>1.29</v>
      </c>
      <c r="K14" s="12">
        <v>1.29</v>
      </c>
    </row>
    <row r="15" spans="1:11" ht="18" thickBot="1">
      <c r="A15" s="98"/>
      <c r="B15" s="83"/>
      <c r="C15" s="1" t="s">
        <v>13</v>
      </c>
      <c r="D15" s="2" t="s">
        <v>48</v>
      </c>
      <c r="E15" s="11">
        <v>0.67</v>
      </c>
      <c r="F15" s="11">
        <v>0.69</v>
      </c>
      <c r="G15" s="11">
        <v>0.71</v>
      </c>
      <c r="H15" s="11">
        <v>0.73</v>
      </c>
      <c r="I15" s="11">
        <v>0.75</v>
      </c>
      <c r="J15" s="11">
        <v>0.8</v>
      </c>
      <c r="K15" s="12">
        <v>0.8</v>
      </c>
    </row>
    <row r="16" spans="1:11" ht="18" thickBot="1">
      <c r="A16" s="98"/>
      <c r="B16" s="83"/>
      <c r="C16" s="1" t="s">
        <v>14</v>
      </c>
      <c r="D16" s="2" t="s">
        <v>48</v>
      </c>
      <c r="E16" s="11">
        <v>0.41</v>
      </c>
      <c r="F16" s="57">
        <v>0.44</v>
      </c>
      <c r="G16" s="57">
        <v>0.5</v>
      </c>
      <c r="H16" s="57">
        <v>0.54</v>
      </c>
      <c r="I16" s="57">
        <v>0.57999999999999996</v>
      </c>
      <c r="J16" s="57">
        <v>0.6</v>
      </c>
      <c r="K16" s="12">
        <v>0.6</v>
      </c>
    </row>
    <row r="17" spans="1:13" ht="18" thickBot="1">
      <c r="A17" s="98"/>
      <c r="B17" s="84"/>
      <c r="C17" s="5" t="s">
        <v>15</v>
      </c>
      <c r="D17" s="18" t="s">
        <v>48</v>
      </c>
      <c r="E17" s="13">
        <v>1.27</v>
      </c>
      <c r="F17" s="58">
        <v>1.29</v>
      </c>
      <c r="G17" s="58">
        <v>1.31</v>
      </c>
      <c r="H17" s="58">
        <v>1.33</v>
      </c>
      <c r="I17" s="58">
        <v>1.35</v>
      </c>
      <c r="J17" s="58">
        <v>1.37</v>
      </c>
      <c r="K17" s="14">
        <v>1.37</v>
      </c>
    </row>
    <row r="18" spans="1:13" ht="35.25" thickBot="1">
      <c r="A18" s="98">
        <v>3</v>
      </c>
      <c r="B18" s="85" t="s">
        <v>16</v>
      </c>
      <c r="C18" s="53" t="s">
        <v>59</v>
      </c>
      <c r="D18" s="59" t="s">
        <v>58</v>
      </c>
      <c r="E18" s="60">
        <v>463753</v>
      </c>
      <c r="F18" s="60">
        <v>486941</v>
      </c>
      <c r="G18" s="60">
        <v>511288</v>
      </c>
      <c r="H18" s="60">
        <v>536852</v>
      </c>
      <c r="I18" s="60">
        <v>563695</v>
      </c>
      <c r="J18" s="60">
        <v>591879</v>
      </c>
      <c r="K18" s="61">
        <v>591879</v>
      </c>
    </row>
    <row r="19" spans="1:13" ht="18" thickBot="1">
      <c r="A19" s="98"/>
      <c r="B19" s="75"/>
      <c r="C19" s="47" t="s">
        <v>17</v>
      </c>
      <c r="D19" s="62" t="s">
        <v>49</v>
      </c>
      <c r="E19" s="48">
        <v>1000000</v>
      </c>
      <c r="F19" s="48">
        <v>1120000</v>
      </c>
      <c r="G19" s="48">
        <v>1240000</v>
      </c>
      <c r="H19" s="48">
        <v>1360000</v>
      </c>
      <c r="I19" s="48">
        <v>1480000</v>
      </c>
      <c r="J19" s="48">
        <v>1600000</v>
      </c>
      <c r="K19" s="49">
        <v>1600000</v>
      </c>
      <c r="M19" s="63"/>
    </row>
    <row r="20" spans="1:13" ht="18" thickBot="1">
      <c r="A20" s="98"/>
      <c r="B20" s="83"/>
      <c r="C20" s="1" t="s">
        <v>18</v>
      </c>
      <c r="D20" s="2" t="s">
        <v>49</v>
      </c>
      <c r="E20" s="3">
        <v>93463</v>
      </c>
      <c r="F20" s="16">
        <v>95463</v>
      </c>
      <c r="G20" s="16">
        <v>97463</v>
      </c>
      <c r="H20" s="16">
        <v>99463</v>
      </c>
      <c r="I20" s="16">
        <v>101463</v>
      </c>
      <c r="J20" s="16">
        <v>103463</v>
      </c>
      <c r="K20" s="4">
        <v>103463</v>
      </c>
      <c r="M20" s="64"/>
    </row>
    <row r="21" spans="1:13" ht="18" thickBot="1">
      <c r="A21" s="98"/>
      <c r="B21" s="83"/>
      <c r="C21" s="1" t="s">
        <v>19</v>
      </c>
      <c r="D21" s="2" t="s">
        <v>49</v>
      </c>
      <c r="E21" s="3">
        <v>17453</v>
      </c>
      <c r="F21" s="3">
        <v>18000</v>
      </c>
      <c r="G21" s="3">
        <v>18500</v>
      </c>
      <c r="H21" s="3">
        <v>19000</v>
      </c>
      <c r="I21" s="3">
        <v>19500</v>
      </c>
      <c r="J21" s="3">
        <v>20000</v>
      </c>
      <c r="K21" s="4">
        <v>20000</v>
      </c>
      <c r="M21" s="63"/>
    </row>
    <row r="22" spans="1:13" ht="18" thickBot="1">
      <c r="A22" s="98"/>
      <c r="B22" s="83"/>
      <c r="C22" s="1" t="s">
        <v>20</v>
      </c>
      <c r="D22" s="2" t="s">
        <v>49</v>
      </c>
      <c r="E22" s="3">
        <v>18727</v>
      </c>
      <c r="F22" s="3">
        <v>19227</v>
      </c>
      <c r="G22" s="3">
        <v>19727</v>
      </c>
      <c r="H22" s="3">
        <v>20227</v>
      </c>
      <c r="I22" s="3">
        <v>20727</v>
      </c>
      <c r="J22" s="3">
        <v>21227</v>
      </c>
      <c r="K22" s="4">
        <v>21227</v>
      </c>
      <c r="M22" s="63"/>
    </row>
    <row r="23" spans="1:13" ht="18" thickBot="1">
      <c r="A23" s="98"/>
      <c r="B23" s="84"/>
      <c r="C23" s="17" t="s">
        <v>21</v>
      </c>
      <c r="D23" s="18" t="s">
        <v>49</v>
      </c>
      <c r="E23" s="19">
        <v>6466</v>
      </c>
      <c r="F23" s="19">
        <v>6966</v>
      </c>
      <c r="G23" s="19">
        <v>7466</v>
      </c>
      <c r="H23" s="19">
        <v>7966</v>
      </c>
      <c r="I23" s="19">
        <v>8466</v>
      </c>
      <c r="J23" s="19">
        <v>8966</v>
      </c>
      <c r="K23" s="20">
        <v>8966</v>
      </c>
      <c r="M23" s="63"/>
    </row>
    <row r="24" spans="1:13" ht="34.5">
      <c r="A24" s="80">
        <v>4</v>
      </c>
      <c r="B24" s="73" t="s">
        <v>54</v>
      </c>
      <c r="C24" s="21" t="s">
        <v>22</v>
      </c>
      <c r="D24" s="22" t="s">
        <v>23</v>
      </c>
      <c r="E24" s="23">
        <v>10</v>
      </c>
      <c r="F24" s="24">
        <v>4</v>
      </c>
      <c r="G24" s="24">
        <v>4</v>
      </c>
      <c r="H24" s="24">
        <v>4</v>
      </c>
      <c r="I24" s="24">
        <v>4</v>
      </c>
      <c r="J24" s="24">
        <v>4</v>
      </c>
      <c r="K24" s="25">
        <v>30</v>
      </c>
    </row>
    <row r="25" spans="1:13" ht="34.5">
      <c r="A25" s="70"/>
      <c r="B25" s="74"/>
      <c r="C25" s="26" t="s">
        <v>24</v>
      </c>
      <c r="D25" s="27" t="s">
        <v>25</v>
      </c>
      <c r="E25" s="28">
        <v>0</v>
      </c>
      <c r="F25" s="28">
        <v>20</v>
      </c>
      <c r="G25" s="28">
        <v>20</v>
      </c>
      <c r="H25" s="28">
        <v>20</v>
      </c>
      <c r="I25" s="28">
        <v>20</v>
      </c>
      <c r="J25" s="28">
        <v>20</v>
      </c>
      <c r="K25" s="29">
        <v>100</v>
      </c>
    </row>
    <row r="26" spans="1:13" ht="18" thickBot="1">
      <c r="A26" s="30"/>
      <c r="B26" s="31"/>
      <c r="C26" s="17"/>
      <c r="D26" s="18"/>
      <c r="E26" s="18"/>
      <c r="F26" s="18"/>
      <c r="G26" s="18"/>
      <c r="H26" s="18"/>
      <c r="I26" s="18"/>
      <c r="J26" s="18"/>
      <c r="K26" s="31"/>
    </row>
    <row r="27" spans="1:13" ht="34.5">
      <c r="A27" s="80">
        <v>5</v>
      </c>
      <c r="B27" s="75" t="s">
        <v>26</v>
      </c>
      <c r="C27" s="32" t="s">
        <v>27</v>
      </c>
      <c r="D27" s="33" t="s">
        <v>28</v>
      </c>
      <c r="E27" s="23">
        <v>55</v>
      </c>
      <c r="F27" s="23">
        <v>9</v>
      </c>
      <c r="G27" s="23">
        <v>9</v>
      </c>
      <c r="H27" s="23">
        <v>9</v>
      </c>
      <c r="I27" s="23">
        <v>9</v>
      </c>
      <c r="J27" s="23">
        <v>9</v>
      </c>
      <c r="K27" s="25">
        <v>100</v>
      </c>
    </row>
    <row r="28" spans="1:13" ht="56.25" customHeight="1">
      <c r="A28" s="80"/>
      <c r="B28" s="75"/>
      <c r="C28" s="34" t="s">
        <v>45</v>
      </c>
      <c r="D28" s="35" t="s">
        <v>29</v>
      </c>
      <c r="E28" s="28">
        <v>10</v>
      </c>
      <c r="F28" s="28">
        <v>6</v>
      </c>
      <c r="G28" s="28">
        <v>6</v>
      </c>
      <c r="H28" s="28">
        <v>6</v>
      </c>
      <c r="I28" s="28">
        <v>6</v>
      </c>
      <c r="J28" s="28">
        <v>6</v>
      </c>
      <c r="K28" s="29">
        <v>40</v>
      </c>
    </row>
    <row r="29" spans="1:13" ht="34.5">
      <c r="A29" s="70"/>
      <c r="B29" s="76"/>
      <c r="C29" s="34" t="s">
        <v>46</v>
      </c>
      <c r="D29" s="27" t="s">
        <v>30</v>
      </c>
      <c r="E29" s="28">
        <v>75</v>
      </c>
      <c r="F29" s="28">
        <v>22</v>
      </c>
      <c r="G29" s="28">
        <v>22</v>
      </c>
      <c r="H29" s="28">
        <v>22</v>
      </c>
      <c r="I29" s="28">
        <v>22</v>
      </c>
      <c r="J29" s="28">
        <v>22</v>
      </c>
      <c r="K29" s="29">
        <v>185</v>
      </c>
    </row>
    <row r="30" spans="1:13" ht="34.5">
      <c r="A30" s="69">
        <v>6</v>
      </c>
      <c r="B30" s="73" t="s">
        <v>31</v>
      </c>
      <c r="C30" s="34" t="s">
        <v>32</v>
      </c>
      <c r="D30" s="27" t="s">
        <v>33</v>
      </c>
      <c r="E30" s="28">
        <v>50</v>
      </c>
      <c r="F30" s="28">
        <v>10</v>
      </c>
      <c r="G30" s="28">
        <v>10</v>
      </c>
      <c r="H30" s="28">
        <v>10</v>
      </c>
      <c r="I30" s="28">
        <v>10</v>
      </c>
      <c r="J30" s="28">
        <v>10</v>
      </c>
      <c r="K30" s="29">
        <v>100</v>
      </c>
    </row>
    <row r="31" spans="1:13" ht="34.5">
      <c r="A31" s="70"/>
      <c r="B31" s="74"/>
      <c r="C31" s="34" t="s">
        <v>34</v>
      </c>
      <c r="D31" s="27" t="s">
        <v>35</v>
      </c>
      <c r="E31" s="28">
        <v>2</v>
      </c>
      <c r="F31" s="28">
        <v>2</v>
      </c>
      <c r="G31" s="28">
        <v>2</v>
      </c>
      <c r="H31" s="28">
        <v>2</v>
      </c>
      <c r="I31" s="28">
        <v>1</v>
      </c>
      <c r="J31" s="28">
        <v>1</v>
      </c>
      <c r="K31" s="29">
        <v>10</v>
      </c>
    </row>
    <row r="32" spans="1:13" ht="18" thickBot="1">
      <c r="A32" s="30"/>
      <c r="B32" s="36"/>
      <c r="C32" s="37"/>
      <c r="D32" s="38"/>
      <c r="E32" s="38"/>
      <c r="F32" s="38"/>
      <c r="G32" s="38"/>
      <c r="H32" s="38"/>
      <c r="I32" s="38"/>
      <c r="J32" s="38"/>
      <c r="K32" s="36"/>
    </row>
    <row r="33" spans="1:11" ht="34.5">
      <c r="A33" s="71">
        <v>7</v>
      </c>
      <c r="B33" s="77" t="s">
        <v>50</v>
      </c>
      <c r="C33" s="45" t="s">
        <v>51</v>
      </c>
      <c r="D33" s="39" t="s">
        <v>36</v>
      </c>
      <c r="E33" s="28">
        <v>5</v>
      </c>
      <c r="F33" s="28">
        <v>2</v>
      </c>
      <c r="G33" s="28">
        <v>2</v>
      </c>
      <c r="H33" s="28">
        <v>2</v>
      </c>
      <c r="I33" s="28">
        <v>2</v>
      </c>
      <c r="J33" s="28">
        <v>2</v>
      </c>
      <c r="K33" s="29">
        <v>15</v>
      </c>
    </row>
    <row r="34" spans="1:11" ht="17.25">
      <c r="A34" s="71"/>
      <c r="B34" s="77"/>
      <c r="C34" s="34"/>
      <c r="D34" s="39"/>
      <c r="E34" s="28"/>
      <c r="F34" s="28"/>
      <c r="G34" s="28"/>
      <c r="H34" s="28"/>
      <c r="I34" s="28"/>
      <c r="J34" s="28"/>
      <c r="K34" s="29"/>
    </row>
    <row r="35" spans="1:11" ht="34.5">
      <c r="A35" s="71"/>
      <c r="B35" s="78"/>
      <c r="C35" s="34" t="s">
        <v>37</v>
      </c>
      <c r="D35" s="39" t="s">
        <v>38</v>
      </c>
      <c r="E35" s="28">
        <v>1</v>
      </c>
      <c r="F35" s="28">
        <v>2</v>
      </c>
      <c r="G35" s="28">
        <v>2</v>
      </c>
      <c r="H35" s="28">
        <v>2</v>
      </c>
      <c r="I35" s="28">
        <v>2</v>
      </c>
      <c r="J35" s="28">
        <v>1</v>
      </c>
      <c r="K35" s="29">
        <v>10</v>
      </c>
    </row>
    <row r="36" spans="1:11" ht="34.5">
      <c r="A36" s="72"/>
      <c r="B36" s="79"/>
      <c r="C36" s="34" t="s">
        <v>39</v>
      </c>
      <c r="D36" s="39" t="s">
        <v>40</v>
      </c>
      <c r="E36" s="28">
        <v>11</v>
      </c>
      <c r="F36" s="28">
        <v>7</v>
      </c>
      <c r="G36" s="28">
        <v>7</v>
      </c>
      <c r="H36" s="28">
        <v>7</v>
      </c>
      <c r="I36" s="28">
        <v>7</v>
      </c>
      <c r="J36" s="28">
        <v>6</v>
      </c>
      <c r="K36" s="29">
        <v>45</v>
      </c>
    </row>
    <row r="37" spans="1:11" ht="84.75" customHeight="1">
      <c r="A37" s="55">
        <v>8</v>
      </c>
      <c r="B37" s="54" t="s">
        <v>52</v>
      </c>
      <c r="C37" s="46" t="s">
        <v>53</v>
      </c>
      <c r="D37" s="39" t="s">
        <v>66</v>
      </c>
      <c r="E37" s="28">
        <v>75</v>
      </c>
      <c r="F37" s="28">
        <v>5</v>
      </c>
      <c r="G37" s="28">
        <v>5</v>
      </c>
      <c r="H37" s="28">
        <v>5</v>
      </c>
      <c r="I37" s="28">
        <v>5</v>
      </c>
      <c r="J37" s="28">
        <v>5</v>
      </c>
      <c r="K37" s="29">
        <v>100</v>
      </c>
    </row>
    <row r="38" spans="1:11" ht="16.5" thickBot="1">
      <c r="A38" s="30"/>
      <c r="B38" s="36"/>
      <c r="C38" s="40"/>
      <c r="D38" s="38"/>
      <c r="E38" s="38"/>
      <c r="F38" s="38"/>
      <c r="G38" s="38"/>
      <c r="H38" s="38"/>
      <c r="I38" s="38"/>
      <c r="J38" s="38"/>
      <c r="K38" s="36"/>
    </row>
    <row r="39" spans="1:11" ht="15.75">
      <c r="A39" s="41"/>
      <c r="B39" s="42" t="s">
        <v>41</v>
      </c>
      <c r="C39" s="42"/>
      <c r="D39" s="42"/>
      <c r="E39" s="42"/>
      <c r="F39" s="42"/>
      <c r="G39" s="42"/>
      <c r="H39" s="42"/>
      <c r="I39" s="42"/>
      <c r="J39" s="42"/>
      <c r="K39" s="42"/>
    </row>
  </sheetData>
  <mergeCells count="22">
    <mergeCell ref="B7:B12"/>
    <mergeCell ref="B13:B17"/>
    <mergeCell ref="B18:B23"/>
    <mergeCell ref="A1:K1"/>
    <mergeCell ref="F5:J5"/>
    <mergeCell ref="K5:K6"/>
    <mergeCell ref="E5:E6"/>
    <mergeCell ref="D5:D6"/>
    <mergeCell ref="C5:C6"/>
    <mergeCell ref="B5:B6"/>
    <mergeCell ref="A5:A6"/>
    <mergeCell ref="A7:A12"/>
    <mergeCell ref="A13:A17"/>
    <mergeCell ref="A18:A23"/>
    <mergeCell ref="A30:A31"/>
    <mergeCell ref="A33:A36"/>
    <mergeCell ref="B24:B25"/>
    <mergeCell ref="B27:B29"/>
    <mergeCell ref="B30:B31"/>
    <mergeCell ref="B33:B36"/>
    <mergeCell ref="A24:A25"/>
    <mergeCell ref="A27:A29"/>
  </mergeCells>
  <pageMargins left="0.39370078740157483" right="0.35433070866141736" top="0.39370078740157483" bottom="0.35433070866141736" header="0.31496062992125984" footer="0.31496062992125984"/>
  <pageSetup paperSize="9" scale="51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M44"/>
  <sheetViews>
    <sheetView tabSelected="1" topLeftCell="A26" zoomScaleNormal="100" zoomScaleSheetLayoutView="90" workbookViewId="0">
      <selection activeCell="D32" sqref="D32"/>
    </sheetView>
  </sheetViews>
  <sheetFormatPr defaultRowHeight="15"/>
  <cols>
    <col min="2" max="2" width="33.85546875" customWidth="1"/>
    <col min="3" max="3" width="49.42578125" customWidth="1"/>
    <col min="4" max="4" width="49.5703125" customWidth="1"/>
    <col min="5" max="11" width="18.7109375" customWidth="1"/>
    <col min="13" max="13" width="12.140625" bestFit="1" customWidth="1"/>
  </cols>
  <sheetData>
    <row r="1" spans="1:11" ht="18.75" customHeight="1">
      <c r="A1" s="86" t="s">
        <v>44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18.75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18.7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15.75" thickBot="1"/>
    <row r="5" spans="1:11" ht="35.1" customHeight="1">
      <c r="A5" s="94" t="s">
        <v>42</v>
      </c>
      <c r="B5" s="90" t="s">
        <v>0</v>
      </c>
      <c r="C5" s="94" t="s">
        <v>1</v>
      </c>
      <c r="D5" s="92" t="s">
        <v>2</v>
      </c>
      <c r="E5" s="92" t="s">
        <v>3</v>
      </c>
      <c r="F5" s="87" t="s">
        <v>43</v>
      </c>
      <c r="G5" s="88"/>
      <c r="H5" s="88"/>
      <c r="I5" s="88"/>
      <c r="J5" s="89"/>
      <c r="K5" s="90" t="s">
        <v>4</v>
      </c>
    </row>
    <row r="6" spans="1:11" ht="35.1" customHeight="1" thickBot="1">
      <c r="A6" s="97"/>
      <c r="B6" s="96"/>
      <c r="C6" s="95"/>
      <c r="D6" s="93"/>
      <c r="E6" s="93"/>
      <c r="F6" s="43">
        <v>1</v>
      </c>
      <c r="G6" s="43">
        <v>2</v>
      </c>
      <c r="H6" s="43">
        <v>3</v>
      </c>
      <c r="I6" s="43">
        <v>4</v>
      </c>
      <c r="J6" s="43">
        <v>5</v>
      </c>
      <c r="K6" s="91"/>
    </row>
    <row r="7" spans="1:11" ht="18" thickBot="1">
      <c r="A7" s="98">
        <v>1</v>
      </c>
      <c r="B7" s="81" t="s">
        <v>5</v>
      </c>
      <c r="C7" s="1" t="s">
        <v>56</v>
      </c>
      <c r="D7" s="50" t="s">
        <v>57</v>
      </c>
      <c r="E7" s="51">
        <v>1850</v>
      </c>
      <c r="F7" s="51">
        <v>1950</v>
      </c>
      <c r="G7" s="51">
        <v>2100</v>
      </c>
      <c r="H7" s="51">
        <v>2125</v>
      </c>
      <c r="I7" s="51">
        <v>2250</v>
      </c>
      <c r="J7" s="51">
        <v>2400</v>
      </c>
      <c r="K7" s="52">
        <v>2400</v>
      </c>
    </row>
    <row r="8" spans="1:11" ht="18" thickBot="1">
      <c r="A8" s="98"/>
      <c r="B8" s="82"/>
      <c r="C8" s="1" t="s">
        <v>6</v>
      </c>
      <c r="D8" s="2" t="s">
        <v>47</v>
      </c>
      <c r="E8" s="3">
        <v>6975000</v>
      </c>
      <c r="F8" s="3">
        <v>8064000</v>
      </c>
      <c r="G8" s="3">
        <v>9207000</v>
      </c>
      <c r="H8" s="3">
        <v>10404000</v>
      </c>
      <c r="I8" s="3">
        <v>11655000</v>
      </c>
      <c r="J8" s="3">
        <v>12960000</v>
      </c>
      <c r="K8" s="4">
        <v>12960000</v>
      </c>
    </row>
    <row r="9" spans="1:11" ht="18" thickBot="1">
      <c r="A9" s="98"/>
      <c r="B9" s="83"/>
      <c r="C9" s="1" t="s">
        <v>7</v>
      </c>
      <c r="D9" s="2" t="s">
        <v>47</v>
      </c>
      <c r="E9" s="3">
        <v>52709</v>
      </c>
      <c r="F9" s="3">
        <v>55216</v>
      </c>
      <c r="G9" s="3">
        <v>57752</v>
      </c>
      <c r="H9" s="3">
        <v>60318</v>
      </c>
      <c r="I9" s="3">
        <v>62910</v>
      </c>
      <c r="J9" s="3">
        <v>65537</v>
      </c>
      <c r="K9" s="4">
        <v>65537</v>
      </c>
    </row>
    <row r="10" spans="1:11" ht="18" thickBot="1">
      <c r="A10" s="98"/>
      <c r="B10" s="83"/>
      <c r="C10" s="1" t="s">
        <v>8</v>
      </c>
      <c r="D10" s="2" t="s">
        <v>47</v>
      </c>
      <c r="E10" s="3">
        <v>7612</v>
      </c>
      <c r="F10" s="3">
        <v>8085</v>
      </c>
      <c r="G10" s="3">
        <v>8550</v>
      </c>
      <c r="H10" s="3">
        <v>9028</v>
      </c>
      <c r="I10" s="3">
        <v>9520</v>
      </c>
      <c r="J10" s="3">
        <v>10415</v>
      </c>
      <c r="K10" s="4">
        <v>10415</v>
      </c>
    </row>
    <row r="11" spans="1:11" ht="18" thickBot="1">
      <c r="A11" s="98"/>
      <c r="B11" s="83"/>
      <c r="C11" s="1" t="s">
        <v>9</v>
      </c>
      <c r="D11" s="2" t="s">
        <v>47</v>
      </c>
      <c r="E11" s="3">
        <v>5835</v>
      </c>
      <c r="F11" s="3">
        <v>6430</v>
      </c>
      <c r="G11" s="3">
        <v>7496</v>
      </c>
      <c r="H11" s="3">
        <v>8301</v>
      </c>
      <c r="I11" s="3">
        <v>9137</v>
      </c>
      <c r="J11" s="3">
        <v>9680</v>
      </c>
      <c r="K11" s="4">
        <v>9680</v>
      </c>
    </row>
    <row r="12" spans="1:11" ht="18" thickBot="1">
      <c r="A12" s="98"/>
      <c r="B12" s="84"/>
      <c r="C12" s="5" t="s">
        <v>10</v>
      </c>
      <c r="D12" s="2" t="s">
        <v>47</v>
      </c>
      <c r="E12" s="6">
        <v>5785</v>
      </c>
      <c r="F12" s="6">
        <v>6331</v>
      </c>
      <c r="G12" s="6">
        <v>6890</v>
      </c>
      <c r="H12" s="6">
        <v>7464</v>
      </c>
      <c r="I12" s="6">
        <v>8052</v>
      </c>
      <c r="J12" s="6">
        <v>8654</v>
      </c>
      <c r="K12" s="7">
        <v>8654</v>
      </c>
    </row>
    <row r="13" spans="1:11" ht="18" thickBot="1">
      <c r="A13" s="98">
        <v>2</v>
      </c>
      <c r="B13" s="85" t="s">
        <v>55</v>
      </c>
      <c r="C13" s="8" t="s">
        <v>11</v>
      </c>
      <c r="D13" s="15" t="s">
        <v>48</v>
      </c>
      <c r="E13" s="9">
        <v>15.5</v>
      </c>
      <c r="F13" s="9">
        <v>16</v>
      </c>
      <c r="G13" s="9">
        <v>16.5</v>
      </c>
      <c r="H13" s="9">
        <v>17</v>
      </c>
      <c r="I13" s="9">
        <v>17.5</v>
      </c>
      <c r="J13" s="9">
        <v>18</v>
      </c>
      <c r="K13" s="10">
        <v>18</v>
      </c>
    </row>
    <row r="14" spans="1:11" ht="18" thickBot="1">
      <c r="A14" s="98"/>
      <c r="B14" s="83"/>
      <c r="C14" s="1" t="s">
        <v>12</v>
      </c>
      <c r="D14" s="2" t="s">
        <v>48</v>
      </c>
      <c r="E14" s="11">
        <v>1.24</v>
      </c>
      <c r="F14" s="57">
        <v>1.25</v>
      </c>
      <c r="G14" s="57">
        <v>1.26</v>
      </c>
      <c r="H14" s="57">
        <v>1.27</v>
      </c>
      <c r="I14" s="57">
        <v>1.28</v>
      </c>
      <c r="J14" s="57">
        <v>1.29</v>
      </c>
      <c r="K14" s="12">
        <v>1.29</v>
      </c>
    </row>
    <row r="15" spans="1:11" ht="18" thickBot="1">
      <c r="A15" s="98"/>
      <c r="B15" s="83"/>
      <c r="C15" s="1" t="s">
        <v>13</v>
      </c>
      <c r="D15" s="2" t="s">
        <v>48</v>
      </c>
      <c r="E15" s="11">
        <v>0.67</v>
      </c>
      <c r="F15" s="11">
        <v>0.69</v>
      </c>
      <c r="G15" s="11">
        <v>0.71</v>
      </c>
      <c r="H15" s="11">
        <v>0.73</v>
      </c>
      <c r="I15" s="11">
        <v>0.75</v>
      </c>
      <c r="J15" s="11">
        <v>0.8</v>
      </c>
      <c r="K15" s="12">
        <v>0.8</v>
      </c>
    </row>
    <row r="16" spans="1:11" ht="18" thickBot="1">
      <c r="A16" s="98"/>
      <c r="B16" s="83"/>
      <c r="C16" s="1" t="s">
        <v>14</v>
      </c>
      <c r="D16" s="2" t="s">
        <v>48</v>
      </c>
      <c r="E16" s="11">
        <v>0.41</v>
      </c>
      <c r="F16" s="57">
        <v>0.44</v>
      </c>
      <c r="G16" s="57">
        <v>0.5</v>
      </c>
      <c r="H16" s="57">
        <v>0.54</v>
      </c>
      <c r="I16" s="57">
        <v>0.57999999999999996</v>
      </c>
      <c r="J16" s="57">
        <v>0.6</v>
      </c>
      <c r="K16" s="12">
        <v>0.6</v>
      </c>
    </row>
    <row r="17" spans="1:13" ht="18" thickBot="1">
      <c r="A17" s="98"/>
      <c r="B17" s="84"/>
      <c r="C17" s="5" t="s">
        <v>15</v>
      </c>
      <c r="D17" s="18" t="s">
        <v>48</v>
      </c>
      <c r="E17" s="13">
        <v>1.27</v>
      </c>
      <c r="F17" s="58">
        <v>1.29</v>
      </c>
      <c r="G17" s="58">
        <v>1.31</v>
      </c>
      <c r="H17" s="58">
        <v>1.33</v>
      </c>
      <c r="I17" s="58">
        <v>1.35</v>
      </c>
      <c r="J17" s="58">
        <v>1.37</v>
      </c>
      <c r="K17" s="14">
        <v>1.37</v>
      </c>
    </row>
    <row r="18" spans="1:13" ht="35.25" thickBot="1">
      <c r="A18" s="98">
        <v>3</v>
      </c>
      <c r="B18" s="85" t="s">
        <v>16</v>
      </c>
      <c r="C18" s="113" t="s">
        <v>59</v>
      </c>
      <c r="D18" s="114" t="s">
        <v>58</v>
      </c>
      <c r="E18" s="115">
        <v>463753</v>
      </c>
      <c r="F18" s="115">
        <v>486941</v>
      </c>
      <c r="G18" s="115">
        <v>511288</v>
      </c>
      <c r="H18" s="115">
        <v>536852</v>
      </c>
      <c r="I18" s="115">
        <v>563695</v>
      </c>
      <c r="J18" s="115">
        <v>591879</v>
      </c>
      <c r="K18" s="116">
        <v>591879</v>
      </c>
    </row>
    <row r="19" spans="1:13" ht="18" thickBot="1">
      <c r="A19" s="98"/>
      <c r="B19" s="75"/>
      <c r="C19" s="47" t="s">
        <v>17</v>
      </c>
      <c r="D19" s="62" t="s">
        <v>49</v>
      </c>
      <c r="E19" s="48">
        <v>1000000</v>
      </c>
      <c r="F19" s="48">
        <v>1120000</v>
      </c>
      <c r="G19" s="48">
        <v>1240000</v>
      </c>
      <c r="H19" s="48">
        <v>1360000</v>
      </c>
      <c r="I19" s="48">
        <v>1480000</v>
      </c>
      <c r="J19" s="48">
        <v>1600000</v>
      </c>
      <c r="K19" s="49">
        <v>1600000</v>
      </c>
      <c r="M19" s="63"/>
    </row>
    <row r="20" spans="1:13" ht="18" thickBot="1">
      <c r="A20" s="98"/>
      <c r="B20" s="83"/>
      <c r="C20" s="1" t="s">
        <v>18</v>
      </c>
      <c r="D20" s="2" t="s">
        <v>49</v>
      </c>
      <c r="E20" s="3">
        <v>93463</v>
      </c>
      <c r="F20" s="16">
        <v>95463</v>
      </c>
      <c r="G20" s="16">
        <v>97463</v>
      </c>
      <c r="H20" s="16">
        <v>99463</v>
      </c>
      <c r="I20" s="16">
        <v>101463</v>
      </c>
      <c r="J20" s="16">
        <v>103463</v>
      </c>
      <c r="K20" s="4">
        <v>103463</v>
      </c>
      <c r="M20" s="64"/>
    </row>
    <row r="21" spans="1:13" ht="18" thickBot="1">
      <c r="A21" s="98"/>
      <c r="B21" s="83"/>
      <c r="C21" s="1" t="s">
        <v>19</v>
      </c>
      <c r="D21" s="2" t="s">
        <v>49</v>
      </c>
      <c r="E21" s="3">
        <v>17453</v>
      </c>
      <c r="F21" s="3">
        <v>18000</v>
      </c>
      <c r="G21" s="3">
        <v>18500</v>
      </c>
      <c r="H21" s="3">
        <v>19000</v>
      </c>
      <c r="I21" s="3">
        <v>19500</v>
      </c>
      <c r="J21" s="3">
        <v>20000</v>
      </c>
      <c r="K21" s="4">
        <v>20000</v>
      </c>
      <c r="M21" s="63"/>
    </row>
    <row r="22" spans="1:13" ht="18" thickBot="1">
      <c r="A22" s="98"/>
      <c r="B22" s="83"/>
      <c r="C22" s="1" t="s">
        <v>20</v>
      </c>
      <c r="D22" s="2" t="s">
        <v>49</v>
      </c>
      <c r="E22" s="3">
        <v>18727</v>
      </c>
      <c r="F22" s="3">
        <v>19227</v>
      </c>
      <c r="G22" s="3">
        <v>19727</v>
      </c>
      <c r="H22" s="3">
        <v>20227</v>
      </c>
      <c r="I22" s="3">
        <v>20727</v>
      </c>
      <c r="J22" s="3">
        <v>21227</v>
      </c>
      <c r="K22" s="4">
        <v>21227</v>
      </c>
      <c r="M22" s="63"/>
    </row>
    <row r="23" spans="1:13" ht="18" thickBot="1">
      <c r="A23" s="98"/>
      <c r="B23" s="84"/>
      <c r="C23" s="17" t="s">
        <v>21</v>
      </c>
      <c r="D23" s="18" t="s">
        <v>49</v>
      </c>
      <c r="E23" s="19">
        <v>6466</v>
      </c>
      <c r="F23" s="19">
        <v>6966</v>
      </c>
      <c r="G23" s="19">
        <v>7466</v>
      </c>
      <c r="H23" s="19">
        <v>7966</v>
      </c>
      <c r="I23" s="19">
        <v>8466</v>
      </c>
      <c r="J23" s="19">
        <v>8966</v>
      </c>
      <c r="K23" s="20">
        <v>8966</v>
      </c>
      <c r="M23" s="63"/>
    </row>
    <row r="24" spans="1:13" ht="34.5">
      <c r="A24" s="80">
        <v>4</v>
      </c>
      <c r="B24" s="73" t="s">
        <v>54</v>
      </c>
      <c r="C24" s="21" t="s">
        <v>22</v>
      </c>
      <c r="D24" s="22" t="s">
        <v>23</v>
      </c>
      <c r="E24" s="23">
        <v>10</v>
      </c>
      <c r="F24" s="24">
        <v>4</v>
      </c>
      <c r="G24" s="24">
        <v>4</v>
      </c>
      <c r="H24" s="24">
        <v>4</v>
      </c>
      <c r="I24" s="24">
        <v>4</v>
      </c>
      <c r="J24" s="24">
        <v>4</v>
      </c>
      <c r="K24" s="29">
        <f>SUM(E24:J24)</f>
        <v>30</v>
      </c>
    </row>
    <row r="25" spans="1:13" ht="34.5">
      <c r="A25" s="70"/>
      <c r="B25" s="74"/>
      <c r="C25" s="26" t="s">
        <v>24</v>
      </c>
      <c r="D25" s="27" t="s">
        <v>25</v>
      </c>
      <c r="E25" s="28">
        <v>0</v>
      </c>
      <c r="F25" s="28">
        <v>20</v>
      </c>
      <c r="G25" s="28">
        <v>20</v>
      </c>
      <c r="H25" s="28">
        <v>20</v>
      </c>
      <c r="I25" s="28">
        <v>20</v>
      </c>
      <c r="J25" s="28">
        <v>20</v>
      </c>
      <c r="K25" s="29">
        <f>SUM(E25:J25)</f>
        <v>100</v>
      </c>
    </row>
    <row r="26" spans="1:13" ht="18" thickBot="1">
      <c r="A26" s="30"/>
      <c r="B26" s="31"/>
      <c r="C26" s="17"/>
      <c r="D26" s="18"/>
      <c r="E26" s="18"/>
      <c r="F26" s="18"/>
      <c r="G26" s="18"/>
      <c r="H26" s="18"/>
      <c r="I26" s="18"/>
      <c r="J26" s="18"/>
      <c r="K26" s="31"/>
    </row>
    <row r="27" spans="1:13" ht="34.5">
      <c r="A27" s="80">
        <v>5</v>
      </c>
      <c r="B27" s="75" t="s">
        <v>26</v>
      </c>
      <c r="C27" s="32" t="s">
        <v>27</v>
      </c>
      <c r="D27" s="33" t="s">
        <v>28</v>
      </c>
      <c r="E27" s="23">
        <v>55</v>
      </c>
      <c r="F27" s="23">
        <v>9</v>
      </c>
      <c r="G27" s="23">
        <v>9</v>
      </c>
      <c r="H27" s="23">
        <v>9</v>
      </c>
      <c r="I27" s="23">
        <v>9</v>
      </c>
      <c r="J27" s="23">
        <v>9</v>
      </c>
      <c r="K27" s="29">
        <f>SUM(E27:J27)</f>
        <v>100</v>
      </c>
    </row>
    <row r="28" spans="1:13" ht="56.25" customHeight="1">
      <c r="A28" s="80"/>
      <c r="B28" s="75"/>
      <c r="C28" s="34" t="s">
        <v>45</v>
      </c>
      <c r="D28" s="35" t="s">
        <v>29</v>
      </c>
      <c r="E28" s="28">
        <v>10</v>
      </c>
      <c r="F28" s="28">
        <v>6</v>
      </c>
      <c r="G28" s="28">
        <v>6</v>
      </c>
      <c r="H28" s="28">
        <v>6</v>
      </c>
      <c r="I28" s="28">
        <v>6</v>
      </c>
      <c r="J28" s="28">
        <v>6</v>
      </c>
      <c r="K28" s="29">
        <f>SUM(E28:J28)</f>
        <v>40</v>
      </c>
    </row>
    <row r="29" spans="1:13" ht="34.5">
      <c r="A29" s="70"/>
      <c r="B29" s="76"/>
      <c r="C29" s="34" t="s">
        <v>46</v>
      </c>
      <c r="D29" s="27" t="s">
        <v>30</v>
      </c>
      <c r="E29" s="28">
        <v>75</v>
      </c>
      <c r="F29" s="28">
        <v>22</v>
      </c>
      <c r="G29" s="28">
        <v>22</v>
      </c>
      <c r="H29" s="28">
        <v>22</v>
      </c>
      <c r="I29" s="28">
        <v>22</v>
      </c>
      <c r="J29" s="28">
        <v>22</v>
      </c>
      <c r="K29" s="29">
        <f>SUM(E29:J29)</f>
        <v>185</v>
      </c>
    </row>
    <row r="30" spans="1:13" ht="34.5">
      <c r="A30" s="69">
        <v>6</v>
      </c>
      <c r="B30" s="73" t="s">
        <v>31</v>
      </c>
      <c r="C30" s="34" t="s">
        <v>32</v>
      </c>
      <c r="D30" s="27" t="s">
        <v>33</v>
      </c>
      <c r="E30" s="28">
        <v>50</v>
      </c>
      <c r="F30" s="28">
        <v>10</v>
      </c>
      <c r="G30" s="28">
        <v>10</v>
      </c>
      <c r="H30" s="28">
        <v>10</v>
      </c>
      <c r="I30" s="28">
        <v>10</v>
      </c>
      <c r="J30" s="28">
        <v>10</v>
      </c>
      <c r="K30" s="29">
        <f>SUM(E30:J30)</f>
        <v>100</v>
      </c>
    </row>
    <row r="31" spans="1:13" ht="34.5">
      <c r="A31" s="70"/>
      <c r="B31" s="74"/>
      <c r="C31" s="34" t="s">
        <v>34</v>
      </c>
      <c r="D31" s="27" t="s">
        <v>35</v>
      </c>
      <c r="E31" s="28">
        <v>2</v>
      </c>
      <c r="F31" s="28">
        <v>2</v>
      </c>
      <c r="G31" s="28">
        <v>2</v>
      </c>
      <c r="H31" s="28">
        <v>2</v>
      </c>
      <c r="I31" s="28">
        <v>1</v>
      </c>
      <c r="J31" s="28">
        <v>1</v>
      </c>
      <c r="K31" s="29">
        <f>SUM(E31:J31)</f>
        <v>10</v>
      </c>
    </row>
    <row r="32" spans="1:13" ht="18" thickBot="1">
      <c r="A32" s="30"/>
      <c r="B32" s="36"/>
      <c r="C32" s="37"/>
      <c r="D32" s="38"/>
      <c r="E32" s="38"/>
      <c r="F32" s="38"/>
      <c r="G32" s="38"/>
      <c r="H32" s="38"/>
      <c r="I32" s="38"/>
      <c r="J32" s="38"/>
      <c r="K32" s="36"/>
    </row>
    <row r="33" spans="1:11" ht="34.5">
      <c r="A33" s="99">
        <v>7</v>
      </c>
      <c r="B33" s="100" t="s">
        <v>50</v>
      </c>
      <c r="C33" s="101" t="s">
        <v>51</v>
      </c>
      <c r="D33" s="39" t="s">
        <v>67</v>
      </c>
      <c r="E33" s="28">
        <v>5</v>
      </c>
      <c r="F33" s="28">
        <v>2</v>
      </c>
      <c r="G33" s="28">
        <v>2</v>
      </c>
      <c r="H33" s="28">
        <v>2</v>
      </c>
      <c r="I33" s="28">
        <v>2</v>
      </c>
      <c r="J33" s="28">
        <v>2</v>
      </c>
      <c r="K33" s="29">
        <f t="shared" ref="K33:K42" si="0">SUM(E33:J33)</f>
        <v>15</v>
      </c>
    </row>
    <row r="34" spans="1:11" ht="17.25">
      <c r="A34" s="99"/>
      <c r="B34" s="100"/>
      <c r="C34" s="102"/>
      <c r="D34" s="39" t="s">
        <v>68</v>
      </c>
      <c r="E34" s="28">
        <v>50</v>
      </c>
      <c r="F34" s="28">
        <v>0</v>
      </c>
      <c r="G34" s="28">
        <v>25</v>
      </c>
      <c r="H34" s="28">
        <v>25</v>
      </c>
      <c r="I34" s="28">
        <v>25</v>
      </c>
      <c r="J34" s="28">
        <v>25</v>
      </c>
      <c r="K34" s="29">
        <f t="shared" si="0"/>
        <v>150</v>
      </c>
    </row>
    <row r="35" spans="1:11" ht="34.5">
      <c r="A35" s="99"/>
      <c r="B35" s="103"/>
      <c r="C35" s="104" t="s">
        <v>37</v>
      </c>
      <c r="D35" s="39" t="s">
        <v>69</v>
      </c>
      <c r="E35" s="28">
        <v>14</v>
      </c>
      <c r="F35" s="28">
        <v>3</v>
      </c>
      <c r="G35" s="28">
        <v>5</v>
      </c>
      <c r="H35" s="28">
        <v>5</v>
      </c>
      <c r="I35" s="28">
        <v>5</v>
      </c>
      <c r="J35" s="28">
        <v>5</v>
      </c>
      <c r="K35" s="29">
        <f t="shared" si="0"/>
        <v>37</v>
      </c>
    </row>
    <row r="36" spans="1:11" ht="17.25">
      <c r="A36" s="99"/>
      <c r="B36" s="103"/>
      <c r="C36" s="102"/>
      <c r="D36" s="39" t="s">
        <v>38</v>
      </c>
      <c r="E36" s="28">
        <v>1</v>
      </c>
      <c r="F36" s="28">
        <v>2</v>
      </c>
      <c r="G36" s="28">
        <v>2</v>
      </c>
      <c r="H36" s="28">
        <v>2</v>
      </c>
      <c r="I36" s="28">
        <v>2</v>
      </c>
      <c r="J36" s="28">
        <v>1</v>
      </c>
      <c r="K36" s="29">
        <f t="shared" si="0"/>
        <v>10</v>
      </c>
    </row>
    <row r="37" spans="1:11" ht="34.5">
      <c r="A37" s="105"/>
      <c r="B37" s="106"/>
      <c r="C37" s="107" t="s">
        <v>39</v>
      </c>
      <c r="D37" s="39" t="s">
        <v>40</v>
      </c>
      <c r="E37" s="28">
        <v>11</v>
      </c>
      <c r="F37" s="28">
        <v>7</v>
      </c>
      <c r="G37" s="28">
        <v>7</v>
      </c>
      <c r="H37" s="28">
        <v>7</v>
      </c>
      <c r="I37" s="28">
        <v>7</v>
      </c>
      <c r="J37" s="28">
        <v>6</v>
      </c>
      <c r="K37" s="29">
        <f t="shared" si="0"/>
        <v>45</v>
      </c>
    </row>
    <row r="38" spans="1:11" ht="60" customHeight="1">
      <c r="A38" s="68">
        <v>8</v>
      </c>
      <c r="B38" s="108" t="s">
        <v>70</v>
      </c>
      <c r="C38" s="107" t="s">
        <v>71</v>
      </c>
      <c r="D38" s="39" t="s">
        <v>75</v>
      </c>
      <c r="E38" s="28">
        <v>5619</v>
      </c>
      <c r="F38" s="28">
        <v>0</v>
      </c>
      <c r="G38" s="28">
        <v>1400</v>
      </c>
      <c r="H38" s="28">
        <v>1400</v>
      </c>
      <c r="I38" s="28">
        <v>1400</v>
      </c>
      <c r="J38" s="28">
        <v>1419</v>
      </c>
      <c r="K38" s="29">
        <f t="shared" si="0"/>
        <v>11238</v>
      </c>
    </row>
    <row r="39" spans="1:11" ht="60" customHeight="1">
      <c r="A39" s="68"/>
      <c r="B39" s="108"/>
      <c r="C39" s="107" t="s">
        <v>72</v>
      </c>
      <c r="D39" s="39" t="s">
        <v>76</v>
      </c>
      <c r="E39" s="28">
        <v>38</v>
      </c>
      <c r="F39" s="28">
        <v>0</v>
      </c>
      <c r="G39" s="28">
        <v>25</v>
      </c>
      <c r="H39" s="28">
        <v>25</v>
      </c>
      <c r="I39" s="28">
        <v>25</v>
      </c>
      <c r="J39" s="28">
        <v>25</v>
      </c>
      <c r="K39" s="29">
        <f t="shared" si="0"/>
        <v>138</v>
      </c>
    </row>
    <row r="40" spans="1:11" ht="38.25" customHeight="1">
      <c r="A40" s="117"/>
      <c r="B40" s="118"/>
      <c r="C40" s="107" t="s">
        <v>73</v>
      </c>
      <c r="D40" s="39" t="s">
        <v>77</v>
      </c>
      <c r="E40" s="28">
        <v>150</v>
      </c>
      <c r="F40" s="28">
        <v>0</v>
      </c>
      <c r="G40" s="28">
        <v>50</v>
      </c>
      <c r="H40" s="28">
        <v>50</v>
      </c>
      <c r="I40" s="28">
        <v>50</v>
      </c>
      <c r="J40" s="28">
        <v>50</v>
      </c>
      <c r="K40" s="29">
        <f t="shared" si="0"/>
        <v>350</v>
      </c>
    </row>
    <row r="41" spans="1:11" ht="34.5">
      <c r="A41" s="68"/>
      <c r="B41" s="109"/>
      <c r="C41" s="107" t="s">
        <v>74</v>
      </c>
      <c r="D41" s="39" t="s">
        <v>78</v>
      </c>
      <c r="E41" s="28">
        <v>170</v>
      </c>
      <c r="F41" s="28">
        <v>0</v>
      </c>
      <c r="G41" s="28">
        <v>30</v>
      </c>
      <c r="H41" s="28">
        <v>30</v>
      </c>
      <c r="I41" s="28">
        <v>30</v>
      </c>
      <c r="J41" s="28">
        <v>30</v>
      </c>
      <c r="K41" s="29">
        <f t="shared" si="0"/>
        <v>290</v>
      </c>
    </row>
    <row r="42" spans="1:11" ht="84.75" customHeight="1">
      <c r="A42" s="110">
        <v>9</v>
      </c>
      <c r="B42" s="111" t="s">
        <v>52</v>
      </c>
      <c r="C42" s="112" t="s">
        <v>53</v>
      </c>
      <c r="D42" s="39" t="s">
        <v>66</v>
      </c>
      <c r="E42" s="28">
        <v>75</v>
      </c>
      <c r="F42" s="28">
        <v>5</v>
      </c>
      <c r="G42" s="28">
        <v>5</v>
      </c>
      <c r="H42" s="28">
        <v>5</v>
      </c>
      <c r="I42" s="28">
        <v>5</v>
      </c>
      <c r="J42" s="28">
        <v>5</v>
      </c>
      <c r="K42" s="29">
        <f t="shared" si="0"/>
        <v>100</v>
      </c>
    </row>
    <row r="43" spans="1:11" ht="16.5" thickBot="1">
      <c r="A43" s="30"/>
      <c r="B43" s="36"/>
      <c r="C43" s="40"/>
      <c r="D43" s="38"/>
      <c r="E43" s="38"/>
      <c r="F43" s="38"/>
      <c r="G43" s="38"/>
      <c r="H43" s="38"/>
      <c r="I43" s="38"/>
      <c r="J43" s="38"/>
      <c r="K43" s="36"/>
    </row>
    <row r="44" spans="1:11" ht="15.75">
      <c r="A44" s="41"/>
      <c r="B44" s="42" t="s">
        <v>41</v>
      </c>
      <c r="C44" s="42"/>
      <c r="D44" s="42"/>
      <c r="E44" s="42"/>
      <c r="F44" s="42"/>
      <c r="G44" s="42"/>
      <c r="H44" s="42"/>
      <c r="I44" s="42"/>
      <c r="J44" s="42"/>
      <c r="K44" s="42"/>
    </row>
  </sheetData>
  <mergeCells count="22">
    <mergeCell ref="A1:K1"/>
    <mergeCell ref="A5:A6"/>
    <mergeCell ref="B5:B6"/>
    <mergeCell ref="C5:C6"/>
    <mergeCell ref="D5:D6"/>
    <mergeCell ref="E5:E6"/>
    <mergeCell ref="F5:J5"/>
    <mergeCell ref="K5:K6"/>
    <mergeCell ref="A7:A12"/>
    <mergeCell ref="B7:B12"/>
    <mergeCell ref="A13:A17"/>
    <mergeCell ref="B13:B17"/>
    <mergeCell ref="A18:A23"/>
    <mergeCell ref="B18:B23"/>
    <mergeCell ref="A33:A37"/>
    <mergeCell ref="B33:B37"/>
    <mergeCell ref="A24:A25"/>
    <mergeCell ref="B24:B25"/>
    <mergeCell ref="A27:A29"/>
    <mergeCell ref="B27:B29"/>
    <mergeCell ref="A30:A31"/>
    <mergeCell ref="B30:B31"/>
  </mergeCells>
  <pageMargins left="0.39370078740157483" right="0.35433070866141736" top="0.39370078740157483" bottom="0.35433070866141736" header="0.31496062992125984" footer="0.31496062992125984"/>
  <pageSetup paperSize="9" scale="51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10"/>
  <sheetViews>
    <sheetView workbookViewId="0">
      <selection activeCell="B6" sqref="B6"/>
    </sheetView>
  </sheetViews>
  <sheetFormatPr defaultRowHeight="15"/>
  <cols>
    <col min="2" max="7" width="12.7109375" customWidth="1"/>
  </cols>
  <sheetData>
    <row r="2" spans="1:7">
      <c r="B2" t="s">
        <v>60</v>
      </c>
    </row>
    <row r="4" spans="1:7">
      <c r="B4" s="65">
        <v>2013</v>
      </c>
      <c r="C4" s="65">
        <v>2014</v>
      </c>
      <c r="D4" s="65">
        <v>2015</v>
      </c>
      <c r="E4" s="65">
        <v>2016</v>
      </c>
      <c r="F4" s="65">
        <v>2017</v>
      </c>
      <c r="G4" s="65">
        <v>2018</v>
      </c>
    </row>
    <row r="5" spans="1:7" ht="17.25">
      <c r="A5" t="s">
        <v>61</v>
      </c>
      <c r="B5" s="63">
        <v>350459</v>
      </c>
      <c r="C5" s="66">
        <f>SUM(B5*5/100)+B5</f>
        <v>367981.95</v>
      </c>
      <c r="D5" s="66">
        <f>SUM(C5*5/100)+C5</f>
        <v>386381.04749999999</v>
      </c>
      <c r="E5" s="66">
        <f>SUM(D5*5/100)+D5</f>
        <v>405700.09987499996</v>
      </c>
      <c r="F5" s="66">
        <f>SUM(E5*5/100)+E5</f>
        <v>425985.10486874997</v>
      </c>
      <c r="G5" s="66">
        <f>SUM(F5*5/100)+F5</f>
        <v>447284.36011218745</v>
      </c>
    </row>
    <row r="6" spans="1:7" ht="17.25">
      <c r="A6" t="s">
        <v>62</v>
      </c>
      <c r="B6" s="64">
        <v>57916</v>
      </c>
      <c r="C6" s="66">
        <f t="shared" ref="C6:G9" si="0">SUM(B6*5/100)+B6</f>
        <v>60811.8</v>
      </c>
      <c r="D6" s="66">
        <f t="shared" si="0"/>
        <v>63852.39</v>
      </c>
      <c r="E6" s="66">
        <f t="shared" si="0"/>
        <v>67045.0095</v>
      </c>
      <c r="F6" s="66">
        <f t="shared" si="0"/>
        <v>70397.259974999994</v>
      </c>
      <c r="G6" s="66">
        <f t="shared" si="0"/>
        <v>73917.122973749996</v>
      </c>
    </row>
    <row r="7" spans="1:7" ht="17.25">
      <c r="A7" t="s">
        <v>63</v>
      </c>
      <c r="B7" s="63">
        <v>19021</v>
      </c>
      <c r="C7" s="66">
        <f t="shared" si="0"/>
        <v>19972.05</v>
      </c>
      <c r="D7" s="66">
        <f t="shared" si="0"/>
        <v>20970.6525</v>
      </c>
      <c r="E7" s="66">
        <f t="shared" si="0"/>
        <v>22019.185125</v>
      </c>
      <c r="F7" s="66">
        <f t="shared" si="0"/>
        <v>23120.14438125</v>
      </c>
      <c r="G7" s="66">
        <f t="shared" si="0"/>
        <v>24276.1516003125</v>
      </c>
    </row>
    <row r="8" spans="1:7" ht="17.25">
      <c r="A8" t="s">
        <v>64</v>
      </c>
      <c r="B8" s="63">
        <v>26977</v>
      </c>
      <c r="C8" s="66">
        <f t="shared" si="0"/>
        <v>28325.85</v>
      </c>
      <c r="D8" s="66">
        <f t="shared" si="0"/>
        <v>29742.142499999998</v>
      </c>
      <c r="E8" s="66">
        <f t="shared" si="0"/>
        <v>31229.249624999997</v>
      </c>
      <c r="F8" s="66">
        <f t="shared" si="0"/>
        <v>32790.712106249994</v>
      </c>
      <c r="G8" s="66">
        <f t="shared" si="0"/>
        <v>34430.247711562493</v>
      </c>
    </row>
    <row r="9" spans="1:7" ht="17.25">
      <c r="A9" t="s">
        <v>65</v>
      </c>
      <c r="B9" s="63">
        <v>9380</v>
      </c>
      <c r="C9" s="66">
        <f t="shared" si="0"/>
        <v>9849</v>
      </c>
      <c r="D9" s="66">
        <f t="shared" si="0"/>
        <v>10341.450000000001</v>
      </c>
      <c r="E9" s="66">
        <f t="shared" si="0"/>
        <v>10858.522500000001</v>
      </c>
      <c r="F9" s="66">
        <f t="shared" si="0"/>
        <v>11401.448625000001</v>
      </c>
      <c r="G9" s="66">
        <f t="shared" si="0"/>
        <v>11971.521056250001</v>
      </c>
    </row>
    <row r="10" spans="1:7">
      <c r="B10" s="66">
        <f>SUM(B5:B9)</f>
        <v>463753</v>
      </c>
      <c r="C10" s="66">
        <f t="shared" ref="C10:G10" si="1">SUM(C5:C9)</f>
        <v>486940.64999999997</v>
      </c>
      <c r="D10" s="66">
        <f t="shared" si="1"/>
        <v>511287.68250000005</v>
      </c>
      <c r="E10" s="66">
        <f t="shared" si="1"/>
        <v>536852.06662499998</v>
      </c>
      <c r="F10" s="66">
        <f t="shared" si="1"/>
        <v>563694.66995624988</v>
      </c>
      <c r="G10" s="66">
        <f t="shared" si="1"/>
        <v>591879.40345406253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VISI</vt:lpstr>
      <vt:lpstr>VISI (2)</vt:lpstr>
      <vt:lpstr>Sheet1</vt:lpstr>
      <vt:lpstr>VISI!Print_Titles</vt:lpstr>
      <vt:lpstr>'VISI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Disbunn</dc:creator>
  <cp:lastModifiedBy>Disbunn</cp:lastModifiedBy>
  <cp:lastPrinted>2014-02-14T00:19:35Z</cp:lastPrinted>
  <dcterms:created xsi:type="dcterms:W3CDTF">2013-11-19T08:01:16Z</dcterms:created>
  <dcterms:modified xsi:type="dcterms:W3CDTF">2014-02-14T00:30:10Z</dcterms:modified>
</cp:coreProperties>
</file>